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  <c r="H10" i="1"/>
</calcChain>
</file>

<file path=xl/sharedStrings.xml><?xml version="1.0" encoding="utf-8"?>
<sst xmlns="http://schemas.openxmlformats.org/spreadsheetml/2006/main" count="170" uniqueCount="124">
  <si>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</si>
  <si>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</si>
  <si>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</si>
  <si>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</si>
  <si>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</si>
  <si>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</si>
  <si>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</si>
  <si>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</si>
  <si>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</si>
  <si>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</si>
  <si>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</si>
  <si>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</si>
  <si>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</si>
  <si>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</si>
  <si>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</si>
  <si>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</si>
  <si>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</si>
  <si>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</si>
  <si>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</si>
  <si>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</si>
  <si>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</si>
  <si>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</si>
  <si>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</si>
  <si>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</si>
  <si>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</si>
  <si>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</si>
  <si>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</si>
  <si>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</si>
  <si>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</si>
  <si>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</si>
  <si>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</si>
  <si>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</si>
  <si>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</si>
  <si>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</si>
  <si>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</si>
  <si>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</si>
  <si>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</si>
  <si>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</si>
  <si>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</si>
  <si>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</si>
  <si>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</si>
  <si>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</si>
  <si>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</si>
  <si>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</si>
  <si>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</si>
  <si>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</si>
  <si>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</si>
  <si>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</si>
  <si>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</si>
  <si>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</si>
  <si>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</si>
  <si>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</si>
  <si>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</si>
  <si>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</si>
  <si>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</si>
  <si>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</si>
  <si>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</si>
  <si>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</si>
  <si>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</si>
  <si>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</si>
  <si>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</si>
  <si>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</si>
  <si>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</si>
  <si>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</si>
  <si>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</si>
  <si>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</si>
  <si>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</si>
  <si>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</si>
  <si>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</si>
  <si>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</si>
  <si>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</si>
  <si>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</si>
  <si>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</si>
  <si>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</si>
  <si>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</si>
  <si>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</si>
  <si>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8</t>
  </si>
  <si>
    <t>Обслуживание коллективного прибора учета (КПУ)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</si>
  <si>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</si>
  <si>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</si>
  <si>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</si>
  <si>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</si>
  <si>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 xml:space="preserve">Капитальный ремонт общего имущества** </t>
  </si>
  <si>
    <t>Уборка мест общего пользования ( под.2,3,4)</t>
  </si>
  <si>
    <t>руб,  кв-ра</t>
  </si>
  <si>
    <t>ИП Даничев В.Д., дог №03/19 от 27.12.18</t>
  </si>
  <si>
    <t>крыша</t>
  </si>
  <si>
    <t>шт.</t>
  </si>
  <si>
    <t>Остаток денежных средств на 01.01.2022г.</t>
  </si>
  <si>
    <t>очистка от снега и сосулек</t>
  </si>
  <si>
    <t>кв.1</t>
  </si>
  <si>
    <t>мп.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</si>
  <si>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</si>
  <si>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</si>
  <si>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</si>
  <si>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</si>
  <si>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</si>
  <si>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</si>
  <si>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</si>
  <si>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</si>
  <si>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</si>
  <si>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</si>
  <si>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</si>
  <si>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</si>
  <si>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</si>
  <si>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кранов на системе ц.о.</t>
  </si>
  <si>
    <t>кв.5</t>
  </si>
  <si>
    <t>замена кранов на системе ц.о.</t>
  </si>
  <si>
    <t>ремонт конька</t>
  </si>
  <si>
    <t>поверка узла учета тепловой энергии</t>
  </si>
  <si>
    <t>подвал</t>
  </si>
  <si>
    <t>ремонт водосточных труб</t>
  </si>
  <si>
    <t>фасад</t>
  </si>
  <si>
    <t>ремонт карнизной плиты</t>
  </si>
  <si>
    <t>снос аварийного дерева (клен-1шт)</t>
  </si>
  <si>
    <t>установка заглушек в узле ц.о.</t>
  </si>
  <si>
    <t>техподполье</t>
  </si>
  <si>
    <t>вывоз веток</t>
  </si>
  <si>
    <t>ремонтные работы на кровле(зонт газохода)</t>
  </si>
  <si>
    <t>замена канализационных труб</t>
  </si>
  <si>
    <t>кв.6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</si>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</sst>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16" xfId="0" applyFont="1" applyFill="1" applyBorder="1" applyAlignment="1"/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15" xfId="0" applyFont="1" applyFill="1" applyBorder="1" applyAlignment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0" fontId="22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23" fillId="0" borderId="14" xfId="0" applyFont="1" applyFill="1" applyBorder="1" applyAlignment="1">
      <alignment horizontal="left"/>
    </xf>
    <xf numFmtId="0" fontId="23" fillId="0" borderId="15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I1" sqref="I1"/>
    </sheetView>
  </sheetViews>
  <sheetFormatPr defaultRowHeight="12.75" x14ac:dyDescent="0.2"/>
  <cols>
    <col min="1" max="1" width="3.7109375" style="1" customWidth="1"/>
    <col min="2" max="2" width="27.710937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5.140625" style="3" customWidth="1"/>
    <col min="7" max="7" width="15.42578125" style="4" customWidth="1"/>
    <col min="8" max="8" width="15" style="4" customWidth="1"/>
    <col min="9" max="9" width="15.85546875" style="4" customWidth="1"/>
    <col min="10" max="10" width="14" style="4" customWidth="1"/>
    <col min="11" max="11" width="18.42578125" style="4" customWidth="1"/>
    <col min="12" max="12" width="17.5703125" style="4" customWidth="1"/>
    <col min="13" max="16" width="9.140625" style="4" customWidth="1"/>
    <col min="17" max="256" width="9.140625" style="4"/>
    <col min="257" max="257" width="3.7109375" style="4" customWidth="1"/>
    <col min="258" max="258" width="26.42578125" style="4" customWidth="1"/>
    <col min="259" max="259" width="4.85546875" style="4" customWidth="1"/>
    <col min="260" max="260" width="7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7.5703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6.42578125" style="4" customWidth="1"/>
    <col min="515" max="515" width="4.85546875" style="4" customWidth="1"/>
    <col min="516" max="516" width="7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7.5703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6.42578125" style="4" customWidth="1"/>
    <col min="771" max="771" width="4.85546875" style="4" customWidth="1"/>
    <col min="772" max="772" width="7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7.5703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6.42578125" style="4" customWidth="1"/>
    <col min="1027" max="1027" width="4.85546875" style="4" customWidth="1"/>
    <col min="1028" max="1028" width="7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7.5703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6.42578125" style="4" customWidth="1"/>
    <col min="1283" max="1283" width="4.85546875" style="4" customWidth="1"/>
    <col min="1284" max="1284" width="7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7.5703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6.42578125" style="4" customWidth="1"/>
    <col min="1539" max="1539" width="4.85546875" style="4" customWidth="1"/>
    <col min="1540" max="1540" width="7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7.5703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6.42578125" style="4" customWidth="1"/>
    <col min="1795" max="1795" width="4.85546875" style="4" customWidth="1"/>
    <col min="1796" max="1796" width="7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7.5703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6.42578125" style="4" customWidth="1"/>
    <col min="2051" max="2051" width="4.85546875" style="4" customWidth="1"/>
    <col min="2052" max="2052" width="7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7.5703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6.42578125" style="4" customWidth="1"/>
    <col min="2307" max="2307" width="4.85546875" style="4" customWidth="1"/>
    <col min="2308" max="2308" width="7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7.5703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6.42578125" style="4" customWidth="1"/>
    <col min="2563" max="2563" width="4.85546875" style="4" customWidth="1"/>
    <col min="2564" max="2564" width="7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7.5703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6.42578125" style="4" customWidth="1"/>
    <col min="2819" max="2819" width="4.85546875" style="4" customWidth="1"/>
    <col min="2820" max="2820" width="7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7.5703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6.42578125" style="4" customWidth="1"/>
    <col min="3075" max="3075" width="4.85546875" style="4" customWidth="1"/>
    <col min="3076" max="3076" width="7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7.5703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6.42578125" style="4" customWidth="1"/>
    <col min="3331" max="3331" width="4.85546875" style="4" customWidth="1"/>
    <col min="3332" max="3332" width="7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7.5703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6.42578125" style="4" customWidth="1"/>
    <col min="3587" max="3587" width="4.85546875" style="4" customWidth="1"/>
    <col min="3588" max="3588" width="7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7.5703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6.42578125" style="4" customWidth="1"/>
    <col min="3843" max="3843" width="4.85546875" style="4" customWidth="1"/>
    <col min="3844" max="3844" width="7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7.5703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6.42578125" style="4" customWidth="1"/>
    <col min="4099" max="4099" width="4.85546875" style="4" customWidth="1"/>
    <col min="4100" max="4100" width="7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7.5703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6.42578125" style="4" customWidth="1"/>
    <col min="4355" max="4355" width="4.85546875" style="4" customWidth="1"/>
    <col min="4356" max="4356" width="7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7.5703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6.42578125" style="4" customWidth="1"/>
    <col min="4611" max="4611" width="4.85546875" style="4" customWidth="1"/>
    <col min="4612" max="4612" width="7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7.5703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6.42578125" style="4" customWidth="1"/>
    <col min="4867" max="4867" width="4.85546875" style="4" customWidth="1"/>
    <col min="4868" max="4868" width="7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7.5703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6.42578125" style="4" customWidth="1"/>
    <col min="5123" max="5123" width="4.85546875" style="4" customWidth="1"/>
    <col min="5124" max="5124" width="7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7.5703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6.42578125" style="4" customWidth="1"/>
    <col min="5379" max="5379" width="4.85546875" style="4" customWidth="1"/>
    <col min="5380" max="5380" width="7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7.5703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6.42578125" style="4" customWidth="1"/>
    <col min="5635" max="5635" width="4.85546875" style="4" customWidth="1"/>
    <col min="5636" max="5636" width="7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7.5703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6.42578125" style="4" customWidth="1"/>
    <col min="5891" max="5891" width="4.85546875" style="4" customWidth="1"/>
    <col min="5892" max="5892" width="7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7.5703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6.42578125" style="4" customWidth="1"/>
    <col min="6147" max="6147" width="4.85546875" style="4" customWidth="1"/>
    <col min="6148" max="6148" width="7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7.5703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6.42578125" style="4" customWidth="1"/>
    <col min="6403" max="6403" width="4.85546875" style="4" customWidth="1"/>
    <col min="6404" max="6404" width="7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7.5703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6.42578125" style="4" customWidth="1"/>
    <col min="6659" max="6659" width="4.85546875" style="4" customWidth="1"/>
    <col min="6660" max="6660" width="7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7.5703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6.42578125" style="4" customWidth="1"/>
    <col min="6915" max="6915" width="4.85546875" style="4" customWidth="1"/>
    <col min="6916" max="6916" width="7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7.5703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6.42578125" style="4" customWidth="1"/>
    <col min="7171" max="7171" width="4.85546875" style="4" customWidth="1"/>
    <col min="7172" max="7172" width="7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7.5703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6.42578125" style="4" customWidth="1"/>
    <col min="7427" max="7427" width="4.85546875" style="4" customWidth="1"/>
    <col min="7428" max="7428" width="7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7.5703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6.42578125" style="4" customWidth="1"/>
    <col min="7683" max="7683" width="4.85546875" style="4" customWidth="1"/>
    <col min="7684" max="7684" width="7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7.5703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6.42578125" style="4" customWidth="1"/>
    <col min="7939" max="7939" width="4.85546875" style="4" customWidth="1"/>
    <col min="7940" max="7940" width="7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7.5703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6.42578125" style="4" customWidth="1"/>
    <col min="8195" max="8195" width="4.85546875" style="4" customWidth="1"/>
    <col min="8196" max="8196" width="7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7.5703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6.42578125" style="4" customWidth="1"/>
    <col min="8451" max="8451" width="4.85546875" style="4" customWidth="1"/>
    <col min="8452" max="8452" width="7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7.5703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6.42578125" style="4" customWidth="1"/>
    <col min="8707" max="8707" width="4.85546875" style="4" customWidth="1"/>
    <col min="8708" max="8708" width="7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7.5703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6.42578125" style="4" customWidth="1"/>
    <col min="8963" max="8963" width="4.85546875" style="4" customWidth="1"/>
    <col min="8964" max="8964" width="7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7.5703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6.42578125" style="4" customWidth="1"/>
    <col min="9219" max="9219" width="4.85546875" style="4" customWidth="1"/>
    <col min="9220" max="9220" width="7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7.5703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6.42578125" style="4" customWidth="1"/>
    <col min="9475" max="9475" width="4.85546875" style="4" customWidth="1"/>
    <col min="9476" max="9476" width="7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7.5703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6.42578125" style="4" customWidth="1"/>
    <col min="9731" max="9731" width="4.85546875" style="4" customWidth="1"/>
    <col min="9732" max="9732" width="7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7.5703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6.42578125" style="4" customWidth="1"/>
    <col min="9987" max="9987" width="4.85546875" style="4" customWidth="1"/>
    <col min="9988" max="9988" width="7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7.5703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6.42578125" style="4" customWidth="1"/>
    <col min="10243" max="10243" width="4.85546875" style="4" customWidth="1"/>
    <col min="10244" max="10244" width="7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7.5703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6.42578125" style="4" customWidth="1"/>
    <col min="10499" max="10499" width="4.85546875" style="4" customWidth="1"/>
    <col min="10500" max="10500" width="7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7.5703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6.42578125" style="4" customWidth="1"/>
    <col min="10755" max="10755" width="4.85546875" style="4" customWidth="1"/>
    <col min="10756" max="10756" width="7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7.5703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6.42578125" style="4" customWidth="1"/>
    <col min="11011" max="11011" width="4.85546875" style="4" customWidth="1"/>
    <col min="11012" max="11012" width="7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7.5703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6.42578125" style="4" customWidth="1"/>
    <col min="11267" max="11267" width="4.85546875" style="4" customWidth="1"/>
    <col min="11268" max="11268" width="7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7.5703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6.42578125" style="4" customWidth="1"/>
    <col min="11523" max="11523" width="4.85546875" style="4" customWidth="1"/>
    <col min="11524" max="11524" width="7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7.5703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6.42578125" style="4" customWidth="1"/>
    <col min="11779" max="11779" width="4.85546875" style="4" customWidth="1"/>
    <col min="11780" max="11780" width="7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7.5703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6.42578125" style="4" customWidth="1"/>
    <col min="12035" max="12035" width="4.85546875" style="4" customWidth="1"/>
    <col min="12036" max="12036" width="7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7.5703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6.42578125" style="4" customWidth="1"/>
    <col min="12291" max="12291" width="4.85546875" style="4" customWidth="1"/>
    <col min="12292" max="12292" width="7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7.5703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6.42578125" style="4" customWidth="1"/>
    <col min="12547" max="12547" width="4.85546875" style="4" customWidth="1"/>
    <col min="12548" max="12548" width="7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7.5703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6.42578125" style="4" customWidth="1"/>
    <col min="12803" max="12803" width="4.85546875" style="4" customWidth="1"/>
    <col min="12804" max="12804" width="7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7.5703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6.42578125" style="4" customWidth="1"/>
    <col min="13059" max="13059" width="4.85546875" style="4" customWidth="1"/>
    <col min="13060" max="13060" width="7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7.5703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6.42578125" style="4" customWidth="1"/>
    <col min="13315" max="13315" width="4.85546875" style="4" customWidth="1"/>
    <col min="13316" max="13316" width="7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7.5703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6.42578125" style="4" customWidth="1"/>
    <col min="13571" max="13571" width="4.85546875" style="4" customWidth="1"/>
    <col min="13572" max="13572" width="7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7.5703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6.42578125" style="4" customWidth="1"/>
    <col min="13827" max="13827" width="4.85546875" style="4" customWidth="1"/>
    <col min="13828" max="13828" width="7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7.5703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6.42578125" style="4" customWidth="1"/>
    <col min="14083" max="14083" width="4.85546875" style="4" customWidth="1"/>
    <col min="14084" max="14084" width="7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7.5703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6.42578125" style="4" customWidth="1"/>
    <col min="14339" max="14339" width="4.85546875" style="4" customWidth="1"/>
    <col min="14340" max="14340" width="7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7.5703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6.42578125" style="4" customWidth="1"/>
    <col min="14595" max="14595" width="4.85546875" style="4" customWidth="1"/>
    <col min="14596" max="14596" width="7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7.5703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6.42578125" style="4" customWidth="1"/>
    <col min="14851" max="14851" width="4.85546875" style="4" customWidth="1"/>
    <col min="14852" max="14852" width="7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7.5703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6.42578125" style="4" customWidth="1"/>
    <col min="15107" max="15107" width="4.85546875" style="4" customWidth="1"/>
    <col min="15108" max="15108" width="7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7.5703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6.42578125" style="4" customWidth="1"/>
    <col min="15363" max="15363" width="4.85546875" style="4" customWidth="1"/>
    <col min="15364" max="15364" width="7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7.5703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6.42578125" style="4" customWidth="1"/>
    <col min="15619" max="15619" width="4.85546875" style="4" customWidth="1"/>
    <col min="15620" max="15620" width="7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7.5703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6.42578125" style="4" customWidth="1"/>
    <col min="15875" max="15875" width="4.85546875" style="4" customWidth="1"/>
    <col min="15876" max="15876" width="7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7.5703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6.42578125" style="4" customWidth="1"/>
    <col min="16131" max="16131" width="4.85546875" style="4" customWidth="1"/>
    <col min="16132" max="16132" width="7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7.5703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92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3221.1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3139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82.1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123</v>
      </c>
      <c r="D20" s="11" t="s">
        <v>93</v>
      </c>
      <c r="E20" s="11" t="s">
        <v>88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372160.2</v>
      </c>
      <c r="G22" s="18">
        <v>362563.2059594529</v>
      </c>
      <c r="H22" s="16">
        <v>369900.12</v>
      </c>
      <c r="I22" s="16">
        <v>-7336.914040547068</v>
      </c>
      <c r="J22" s="16">
        <v>9596.9940405470679</v>
      </c>
      <c r="K22" s="105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6"/>
    </row>
    <row r="24" spans="1:11" s="24" customFormat="1" ht="32.25" customHeight="1" x14ac:dyDescent="0.25">
      <c r="A24" s="21" t="s">
        <v>69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75336.000000000015</v>
      </c>
      <c r="G24" s="23">
        <v>73393.291352917397</v>
      </c>
      <c r="H24" s="23">
        <v>73075.920000000013</v>
      </c>
      <c r="I24" s="23">
        <v>317.37135291737695</v>
      </c>
      <c r="J24" s="23">
        <v>1942.708647082623</v>
      </c>
      <c r="K24" s="107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14313.839999999998</v>
      </c>
      <c r="G25" s="26">
        <v>13944.725357054298</v>
      </c>
      <c r="H25" s="26">
        <v>14313.839999999998</v>
      </c>
      <c r="I25" s="26">
        <v>-369.11464294570033</v>
      </c>
      <c r="J25" s="26">
        <v>369.11464294570033</v>
      </c>
      <c r="K25" s="108" t="s">
        <v>24</v>
      </c>
    </row>
    <row r="26" spans="1:11" ht="47.25" customHeight="1" x14ac:dyDescent="0.2">
      <c r="A26" s="21"/>
      <c r="B26" s="22" t="s">
        <v>74</v>
      </c>
      <c r="C26" s="22" t="s">
        <v>22</v>
      </c>
      <c r="D26" s="25">
        <v>0.15</v>
      </c>
      <c r="E26" s="25">
        <v>0</v>
      </c>
      <c r="F26" s="26">
        <v>5650.2000000000007</v>
      </c>
      <c r="G26" s="26">
        <v>5504.4968514688044</v>
      </c>
      <c r="H26" s="26">
        <v>5650.2000000000007</v>
      </c>
      <c r="I26" s="26">
        <v>-145.70314853119635</v>
      </c>
      <c r="J26" s="26">
        <v>145.70314853119635</v>
      </c>
      <c r="K26" s="109" t="s">
        <v>25</v>
      </c>
    </row>
    <row r="27" spans="1:11" ht="44.25" customHeight="1" x14ac:dyDescent="0.2">
      <c r="A27" s="21"/>
      <c r="B27" s="22" t="s">
        <v>75</v>
      </c>
      <c r="C27" s="22" t="s">
        <v>22</v>
      </c>
      <c r="D27" s="25">
        <v>0.16</v>
      </c>
      <c r="E27" s="25">
        <v>0</v>
      </c>
      <c r="F27" s="26">
        <v>6026.8799999999983</v>
      </c>
      <c r="G27" s="26">
        <v>5871.4633082333885</v>
      </c>
      <c r="H27" s="26">
        <v>6026.8799999999983</v>
      </c>
      <c r="I27" s="26">
        <v>-155.4166917666098</v>
      </c>
      <c r="J27" s="26">
        <v>155.4166917666098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41058.120000000017</v>
      </c>
      <c r="G28" s="26">
        <v>39999.343787339989</v>
      </c>
      <c r="H28" s="26">
        <v>41058.120000000017</v>
      </c>
      <c r="I28" s="26">
        <v>-1058.7762126600282</v>
      </c>
      <c r="J28" s="26">
        <v>1058.7762126600282</v>
      </c>
      <c r="K28" s="107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6026.8799999999983</v>
      </c>
      <c r="G29" s="26">
        <v>5871.4633082333885</v>
      </c>
      <c r="H29" s="26">
        <v>6026.8799999999983</v>
      </c>
      <c r="I29" s="26">
        <v>-155.4166917666098</v>
      </c>
      <c r="J29" s="26">
        <v>155.4166917666098</v>
      </c>
      <c r="K29" s="107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2260.08</v>
      </c>
      <c r="G30" s="26">
        <v>2201.7987405875215</v>
      </c>
      <c r="H30" s="26">
        <v>0</v>
      </c>
      <c r="I30" s="26">
        <v>2201.7987405875215</v>
      </c>
      <c r="J30" s="26">
        <v>58.281259412478448</v>
      </c>
      <c r="K30" s="109" t="s">
        <v>30</v>
      </c>
    </row>
    <row r="31" spans="1:11" ht="45" customHeight="1" x14ac:dyDescent="0.2">
      <c r="A31" s="21" t="s">
        <v>70</v>
      </c>
      <c r="B31" s="22" t="s">
        <v>122</v>
      </c>
      <c r="C31" s="22" t="s">
        <v>22</v>
      </c>
      <c r="D31" s="25">
        <v>3.46</v>
      </c>
      <c r="E31" s="25">
        <v>0</v>
      </c>
      <c r="F31" s="26">
        <v>130331.28000000001</v>
      </c>
      <c r="G31" s="25">
        <v>126970.39</v>
      </c>
      <c r="H31" s="25">
        <v>130331.28000000001</v>
      </c>
      <c r="I31" s="26">
        <v>-3360.890000000014</v>
      </c>
      <c r="J31" s="26">
        <v>3360.890000000014</v>
      </c>
      <c r="K31" s="107"/>
    </row>
    <row r="32" spans="1:11" ht="36" customHeight="1" x14ac:dyDescent="0.2">
      <c r="A32" s="21" t="s">
        <v>71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114510.71999999999</v>
      </c>
      <c r="G32" s="26">
        <v>111557.80285643438</v>
      </c>
      <c r="H32" s="26">
        <v>114510.71999999999</v>
      </c>
      <c r="I32" s="26">
        <v>-2952.9171435656026</v>
      </c>
      <c r="J32" s="26">
        <v>2952.9171435656026</v>
      </c>
      <c r="K32" s="107"/>
    </row>
    <row r="33" spans="1:12" ht="37.5" customHeight="1" x14ac:dyDescent="0.2">
      <c r="A33" s="21" t="s">
        <v>72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51982.19999999999</v>
      </c>
      <c r="G33" s="26">
        <v>50641.721750101162</v>
      </c>
      <c r="H33" s="26">
        <v>51982.19999999999</v>
      </c>
      <c r="I33" s="26">
        <v>-1340.4782498988279</v>
      </c>
      <c r="J33" s="26">
        <v>1340.4782498988279</v>
      </c>
      <c r="K33" s="107"/>
    </row>
    <row r="34" spans="1:12" s="70" customFormat="1" ht="37.5" customHeight="1" x14ac:dyDescent="0.2">
      <c r="A34" s="27" t="s">
        <v>99</v>
      </c>
      <c r="B34" s="95" t="s">
        <v>33</v>
      </c>
      <c r="C34" s="28" t="s">
        <v>34</v>
      </c>
      <c r="D34" s="124">
        <v>6</v>
      </c>
      <c r="E34" s="96">
        <v>0</v>
      </c>
      <c r="F34" s="69">
        <v>36501.57</v>
      </c>
      <c r="G34" s="69">
        <v>35338.230000000003</v>
      </c>
      <c r="H34" s="69">
        <v>36501.57</v>
      </c>
      <c r="I34" s="69">
        <v>-1163.3399999999965</v>
      </c>
      <c r="J34" s="69">
        <v>1163.3399999999965</v>
      </c>
      <c r="K34" s="106" t="s">
        <v>35</v>
      </c>
    </row>
    <row r="35" spans="1:12" s="70" customFormat="1" ht="44.25" customHeight="1" x14ac:dyDescent="0.2">
      <c r="A35" s="27" t="s">
        <v>68</v>
      </c>
      <c r="B35" s="28" t="s">
        <v>77</v>
      </c>
      <c r="C35" s="28" t="s">
        <v>22</v>
      </c>
      <c r="D35" s="125">
        <v>0.70953999999999995</v>
      </c>
      <c r="E35" s="96">
        <v>0</v>
      </c>
      <c r="F35" s="69">
        <v>16986.46</v>
      </c>
      <c r="G35" s="69">
        <v>16290.99</v>
      </c>
      <c r="H35" s="69">
        <v>16986.46</v>
      </c>
      <c r="I35" s="69">
        <v>-695.46999999999935</v>
      </c>
      <c r="J35" s="69">
        <v>695.46999999999935</v>
      </c>
      <c r="K35" s="110" t="s">
        <v>78</v>
      </c>
    </row>
    <row r="36" spans="1:12" s="17" customFormat="1" ht="39.950000000000003" customHeight="1" x14ac:dyDescent="0.2">
      <c r="A36" s="27" t="s">
        <v>36</v>
      </c>
      <c r="B36" s="29" t="s">
        <v>80</v>
      </c>
      <c r="C36" s="28" t="s">
        <v>22</v>
      </c>
      <c r="D36" s="111">
        <v>1.86</v>
      </c>
      <c r="E36" s="18">
        <v>111434.35</v>
      </c>
      <c r="F36" s="16">
        <v>70062.240000000005</v>
      </c>
      <c r="G36" s="16">
        <v>68157.64</v>
      </c>
      <c r="H36" s="16">
        <v>98266.25</v>
      </c>
      <c r="I36" s="16">
        <v>88065.290000000008</v>
      </c>
      <c r="J36" s="16">
        <v>1904.6000000000058</v>
      </c>
      <c r="K36" s="106"/>
    </row>
    <row r="37" spans="1:12" s="17" customFormat="1" ht="39.950000000000003" customHeight="1" x14ac:dyDescent="0.2">
      <c r="A37" s="27" t="s">
        <v>37</v>
      </c>
      <c r="B37" s="29" t="s">
        <v>82</v>
      </c>
      <c r="C37" s="29"/>
      <c r="D37" s="111"/>
      <c r="E37" s="18">
        <v>332758.53000000003</v>
      </c>
      <c r="F37" s="16">
        <v>0</v>
      </c>
      <c r="G37" s="16">
        <v>0</v>
      </c>
      <c r="H37" s="16">
        <v>0</v>
      </c>
      <c r="I37" s="16">
        <v>332758.53000000003</v>
      </c>
      <c r="J37" s="16">
        <v>0</v>
      </c>
      <c r="K37" s="106"/>
    </row>
    <row r="38" spans="1:12" s="17" customFormat="1" ht="39.75" customHeight="1" x14ac:dyDescent="0.2">
      <c r="A38" s="27" t="s">
        <v>79</v>
      </c>
      <c r="B38" s="29" t="s">
        <v>83</v>
      </c>
      <c r="C38" s="91" t="s">
        <v>84</v>
      </c>
      <c r="D38" s="112">
        <v>110</v>
      </c>
      <c r="E38" s="18">
        <v>-12747.11</v>
      </c>
      <c r="F38" s="16">
        <v>77880</v>
      </c>
      <c r="G38" s="16">
        <v>74704.009999999995</v>
      </c>
      <c r="H38" s="16">
        <v>77880</v>
      </c>
      <c r="I38" s="16">
        <v>-15923.100000000006</v>
      </c>
      <c r="J38" s="16">
        <v>3175.9900000000052</v>
      </c>
      <c r="K38" s="110" t="s">
        <v>85</v>
      </c>
    </row>
    <row r="39" spans="1:12" s="35" customFormat="1" ht="15.75" customHeight="1" x14ac:dyDescent="0.2">
      <c r="A39" s="30"/>
      <c r="B39" s="31" t="s">
        <v>38</v>
      </c>
      <c r="C39" s="32"/>
      <c r="D39" s="113"/>
      <c r="E39" s="33"/>
      <c r="F39" s="34"/>
      <c r="G39" s="34"/>
      <c r="H39" s="34"/>
      <c r="I39" s="34">
        <v>1754.13</v>
      </c>
      <c r="J39" s="34" t="s">
        <v>39</v>
      </c>
      <c r="K39" s="114"/>
    </row>
    <row r="40" spans="1:12" s="35" customFormat="1" ht="12.75" customHeight="1" x14ac:dyDescent="0.2">
      <c r="A40" s="30"/>
      <c r="B40" s="31" t="s">
        <v>40</v>
      </c>
      <c r="C40" s="32"/>
      <c r="D40" s="113"/>
      <c r="E40" s="33"/>
      <c r="F40" s="34"/>
      <c r="G40" s="34"/>
      <c r="H40" s="34"/>
      <c r="I40" s="34">
        <v>4985.42</v>
      </c>
      <c r="J40" s="34" t="s">
        <v>39</v>
      </c>
      <c r="K40" s="34"/>
    </row>
    <row r="41" spans="1:12" s="35" customFormat="1" ht="12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115"/>
    </row>
    <row r="42" spans="1:12" s="35" customFormat="1" ht="15.75" customHeight="1" x14ac:dyDescent="0.2">
      <c r="A42" s="30"/>
      <c r="B42" s="31"/>
      <c r="C42" s="32"/>
      <c r="D42" s="113"/>
      <c r="E42" s="33"/>
      <c r="F42" s="34"/>
      <c r="G42" s="34"/>
      <c r="H42" s="34"/>
      <c r="I42" s="34"/>
      <c r="J42" s="34"/>
      <c r="K42" s="34"/>
    </row>
    <row r="43" spans="1:12" s="86" customFormat="1" ht="30" customHeight="1" thickBot="1" x14ac:dyDescent="0.25">
      <c r="A43" s="82"/>
      <c r="B43" s="83"/>
      <c r="C43" s="83"/>
      <c r="D43" s="116"/>
      <c r="E43" s="84"/>
      <c r="F43" s="85"/>
      <c r="G43" s="85"/>
      <c r="H43" s="85"/>
      <c r="I43" s="85"/>
      <c r="J43" s="85"/>
      <c r="K43" s="117"/>
    </row>
    <row r="44" spans="1:12" s="38" customFormat="1" ht="77.25" thickBot="1" x14ac:dyDescent="0.3">
      <c r="A44" s="36" t="s">
        <v>81</v>
      </c>
      <c r="B44" s="37" t="s">
        <v>41</v>
      </c>
      <c r="C44" s="11" t="s">
        <v>123</v>
      </c>
      <c r="D44" s="11" t="s">
        <v>93</v>
      </c>
      <c r="E44" s="11" t="s">
        <v>94</v>
      </c>
      <c r="F44" s="11" t="s">
        <v>100</v>
      </c>
      <c r="G44" s="11" t="s">
        <v>101</v>
      </c>
      <c r="H44" s="11" t="s">
        <v>102</v>
      </c>
      <c r="I44" s="11" t="s">
        <v>98</v>
      </c>
      <c r="J44" s="145" t="s">
        <v>19</v>
      </c>
      <c r="K44" s="146"/>
    </row>
    <row r="45" spans="1:12" s="24" customFormat="1" ht="15" x14ac:dyDescent="0.25">
      <c r="A45" s="39"/>
      <c r="B45" s="40" t="s">
        <v>11</v>
      </c>
      <c r="C45" s="40"/>
      <c r="D45" s="118"/>
      <c r="E45" s="41"/>
      <c r="F45" s="41"/>
      <c r="G45" s="41"/>
      <c r="H45" s="41"/>
      <c r="I45" s="41"/>
      <c r="J45" s="147"/>
      <c r="K45" s="147"/>
    </row>
    <row r="46" spans="1:12" ht="55.5" customHeight="1" x14ac:dyDescent="0.2">
      <c r="A46" s="21"/>
      <c r="B46" s="22" t="s">
        <v>42</v>
      </c>
      <c r="C46" s="81" t="s">
        <v>43</v>
      </c>
      <c r="D46" s="119" t="s">
        <v>103</v>
      </c>
      <c r="E46" s="26">
        <v>455224.03</v>
      </c>
      <c r="F46" s="26">
        <v>447763.99</v>
      </c>
      <c r="G46" s="26">
        <v>455224.03</v>
      </c>
      <c r="H46" s="26">
        <v>-7460.0400000000373</v>
      </c>
      <c r="I46" s="26">
        <v>7460.0400000000373</v>
      </c>
      <c r="J46" s="135" t="s">
        <v>104</v>
      </c>
      <c r="K46" s="135"/>
    </row>
    <row r="47" spans="1:12" ht="34.5" customHeight="1" x14ac:dyDescent="0.2">
      <c r="A47" s="21"/>
      <c r="B47" s="22" t="s">
        <v>44</v>
      </c>
      <c r="C47" s="81" t="s">
        <v>45</v>
      </c>
      <c r="D47" s="119">
        <v>1802.64</v>
      </c>
      <c r="E47" s="26">
        <v>831660.02</v>
      </c>
      <c r="F47" s="26">
        <v>799416.66</v>
      </c>
      <c r="G47" s="26">
        <v>831660.02</v>
      </c>
      <c r="H47" s="26">
        <v>-32243.359999999986</v>
      </c>
      <c r="I47" s="26">
        <v>32243.359999999986</v>
      </c>
      <c r="J47" s="135" t="s">
        <v>73</v>
      </c>
      <c r="K47" s="135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46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47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90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90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90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90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90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90"/>
    </row>
    <row r="57" spans="1:12" s="52" customFormat="1" ht="12.75" customHeight="1" x14ac:dyDescent="0.2">
      <c r="A57" s="42"/>
      <c r="B57" s="49"/>
      <c r="C57" s="49"/>
      <c r="D57" s="44"/>
      <c r="E57" s="44"/>
      <c r="F57" s="87"/>
      <c r="G57" s="87"/>
      <c r="H57" s="45"/>
      <c r="I57" s="45"/>
      <c r="J57" s="45"/>
      <c r="K57" s="45"/>
      <c r="L57" s="90"/>
    </row>
    <row r="58" spans="1:12" s="52" customFormat="1" ht="12.75" customHeight="1" x14ac:dyDescent="0.2">
      <c r="A58" s="42"/>
      <c r="B58" s="49"/>
      <c r="C58" s="49"/>
      <c r="D58" s="44"/>
      <c r="E58" s="44"/>
      <c r="F58" s="87"/>
      <c r="G58" s="87"/>
      <c r="H58" s="45"/>
      <c r="I58" s="45"/>
      <c r="J58" s="45"/>
      <c r="K58" s="45"/>
      <c r="L58" s="90"/>
    </row>
    <row r="59" spans="1:12" s="52" customFormat="1" ht="12.75" customHeight="1" x14ac:dyDescent="0.2">
      <c r="A59" s="42"/>
      <c r="B59" s="49"/>
      <c r="C59" s="49"/>
      <c r="D59" s="44"/>
      <c r="E59" s="44"/>
      <c r="F59" s="87"/>
      <c r="G59" s="87"/>
      <c r="H59" s="45"/>
      <c r="I59" s="45"/>
      <c r="J59" s="45"/>
      <c r="K59" s="45"/>
      <c r="L59" s="90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90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90"/>
    </row>
    <row r="62" spans="1:12" x14ac:dyDescent="0.2">
      <c r="L62" s="51"/>
    </row>
    <row r="63" spans="1:12" s="17" customFormat="1" ht="14.25" x14ac:dyDescent="0.2">
      <c r="A63" s="53"/>
      <c r="B63" s="54" t="s">
        <v>48</v>
      </c>
      <c r="C63" s="54"/>
      <c r="D63" s="54"/>
      <c r="E63" s="54"/>
      <c r="F63" s="55"/>
      <c r="I63" s="56"/>
      <c r="L63" s="57"/>
    </row>
    <row r="64" spans="1:12" s="17" customFormat="1" ht="14.25" x14ac:dyDescent="0.2">
      <c r="A64" s="53"/>
      <c r="B64" s="58" t="s">
        <v>49</v>
      </c>
      <c r="C64" s="58"/>
      <c r="D64" s="54"/>
      <c r="E64" s="54"/>
      <c r="F64" s="55"/>
    </row>
    <row r="65" spans="1:11" ht="13.5" thickBot="1" x14ac:dyDescent="0.25"/>
    <row r="66" spans="1:11" s="61" customFormat="1" ht="51.75" thickBot="1" x14ac:dyDescent="0.3">
      <c r="A66" s="11" t="s">
        <v>50</v>
      </c>
      <c r="B66" s="136" t="s">
        <v>51</v>
      </c>
      <c r="C66" s="137"/>
      <c r="D66" s="138"/>
      <c r="E66" s="139"/>
      <c r="F66" s="140"/>
      <c r="G66" s="101" t="s">
        <v>52</v>
      </c>
      <c r="H66" s="59" t="s">
        <v>53</v>
      </c>
      <c r="I66" s="59" t="s">
        <v>54</v>
      </c>
      <c r="J66" s="11" t="s">
        <v>55</v>
      </c>
      <c r="K66" s="60"/>
    </row>
    <row r="67" spans="1:11" x14ac:dyDescent="0.2">
      <c r="A67" s="62"/>
      <c r="B67" s="63"/>
      <c r="C67" s="64"/>
      <c r="D67" s="64"/>
      <c r="E67" s="141"/>
      <c r="F67" s="142"/>
      <c r="G67" s="65"/>
      <c r="H67" s="66"/>
      <c r="I67" s="66"/>
      <c r="J67" s="66"/>
    </row>
    <row r="68" spans="1:11" s="70" customFormat="1" ht="15.75" x14ac:dyDescent="0.25">
      <c r="A68" s="67" t="s">
        <v>56</v>
      </c>
      <c r="B68" s="88" t="s">
        <v>57</v>
      </c>
      <c r="C68" s="89"/>
      <c r="D68" s="89"/>
      <c r="E68" s="143"/>
      <c r="F68" s="144"/>
      <c r="G68" s="68"/>
      <c r="H68" s="67"/>
      <c r="I68" s="67"/>
      <c r="J68" s="69"/>
    </row>
    <row r="69" spans="1:11" ht="12.75" customHeight="1" x14ac:dyDescent="0.2">
      <c r="A69" s="71"/>
      <c r="B69" s="72" t="s">
        <v>11</v>
      </c>
      <c r="C69" s="73"/>
      <c r="D69" s="73"/>
      <c r="E69" s="130"/>
      <c r="F69" s="131"/>
      <c r="G69" s="74"/>
      <c r="H69" s="71"/>
      <c r="I69" s="71"/>
      <c r="J69" s="26"/>
    </row>
    <row r="70" spans="1:11" ht="12.75" customHeight="1" x14ac:dyDescent="0.2">
      <c r="A70" s="71"/>
      <c r="B70" s="93" t="s">
        <v>105</v>
      </c>
      <c r="C70" s="97"/>
      <c r="D70" s="126"/>
      <c r="E70" s="93" t="s">
        <v>90</v>
      </c>
      <c r="F70" s="92"/>
      <c r="G70" s="98">
        <v>44573</v>
      </c>
      <c r="H70" s="71" t="s">
        <v>87</v>
      </c>
      <c r="I70" s="71">
        <v>2</v>
      </c>
      <c r="J70" s="26">
        <v>4165.45</v>
      </c>
    </row>
    <row r="71" spans="1:11" ht="12.75" customHeight="1" x14ac:dyDescent="0.2">
      <c r="A71" s="71"/>
      <c r="B71" s="93" t="s">
        <v>105</v>
      </c>
      <c r="C71" s="97"/>
      <c r="D71" s="126"/>
      <c r="E71" s="93" t="s">
        <v>106</v>
      </c>
      <c r="F71" s="92"/>
      <c r="G71" s="98">
        <v>44578</v>
      </c>
      <c r="H71" s="71"/>
      <c r="I71" s="71"/>
      <c r="J71" s="26">
        <v>4782.8999999999996</v>
      </c>
    </row>
    <row r="72" spans="1:11" ht="12.75" customHeight="1" x14ac:dyDescent="0.2">
      <c r="A72" s="71"/>
      <c r="B72" s="93" t="s">
        <v>107</v>
      </c>
      <c r="C72" s="97"/>
      <c r="D72" s="126"/>
      <c r="E72" s="93" t="s">
        <v>106</v>
      </c>
      <c r="F72" s="92"/>
      <c r="G72" s="98">
        <v>44578</v>
      </c>
      <c r="H72" s="71" t="s">
        <v>87</v>
      </c>
      <c r="I72" s="71">
        <v>4</v>
      </c>
      <c r="J72" s="26">
        <v>4782</v>
      </c>
    </row>
    <row r="73" spans="1:11" ht="12.75" customHeight="1" x14ac:dyDescent="0.2">
      <c r="A73" s="71"/>
      <c r="B73" s="93" t="s">
        <v>89</v>
      </c>
      <c r="C73" s="97"/>
      <c r="D73" s="126"/>
      <c r="E73" s="93" t="s">
        <v>86</v>
      </c>
      <c r="F73" s="92"/>
      <c r="G73" s="98">
        <v>44573</v>
      </c>
      <c r="H73" s="71" t="s">
        <v>59</v>
      </c>
      <c r="I73" s="71">
        <v>165</v>
      </c>
      <c r="J73" s="26">
        <v>4950</v>
      </c>
    </row>
    <row r="74" spans="1:11" ht="12.75" customHeight="1" x14ac:dyDescent="0.2">
      <c r="A74" s="71"/>
      <c r="B74" s="93" t="s">
        <v>89</v>
      </c>
      <c r="C74" s="97"/>
      <c r="D74" s="126"/>
      <c r="E74" s="93" t="s">
        <v>86</v>
      </c>
      <c r="F74" s="92"/>
      <c r="G74" s="98">
        <v>44585</v>
      </c>
      <c r="H74" s="71" t="s">
        <v>59</v>
      </c>
      <c r="I74" s="71">
        <v>165</v>
      </c>
      <c r="J74" s="26">
        <v>4950</v>
      </c>
    </row>
    <row r="75" spans="1:11" ht="12.75" customHeight="1" x14ac:dyDescent="0.2">
      <c r="A75" s="71"/>
      <c r="B75" s="93" t="s">
        <v>89</v>
      </c>
      <c r="C75" s="97"/>
      <c r="D75" s="126"/>
      <c r="E75" s="93" t="s">
        <v>86</v>
      </c>
      <c r="F75" s="92"/>
      <c r="G75" s="98">
        <v>44605</v>
      </c>
      <c r="H75" s="71" t="s">
        <v>59</v>
      </c>
      <c r="I75" s="71">
        <v>60</v>
      </c>
      <c r="J75" s="26">
        <v>2520</v>
      </c>
    </row>
    <row r="76" spans="1:11" ht="12.75" customHeight="1" x14ac:dyDescent="0.2">
      <c r="A76" s="71"/>
      <c r="B76" s="93" t="s">
        <v>89</v>
      </c>
      <c r="C76" s="97"/>
      <c r="D76" s="126"/>
      <c r="E76" s="93" t="s">
        <v>86</v>
      </c>
      <c r="F76" s="92"/>
      <c r="G76" s="98">
        <v>44596</v>
      </c>
      <c r="H76" s="71" t="s">
        <v>59</v>
      </c>
      <c r="I76" s="71">
        <v>69</v>
      </c>
      <c r="J76" s="26">
        <v>2070</v>
      </c>
    </row>
    <row r="77" spans="1:11" ht="12.75" customHeight="1" x14ac:dyDescent="0.2">
      <c r="A77" s="71"/>
      <c r="B77" s="93" t="s">
        <v>108</v>
      </c>
      <c r="C77" s="97"/>
      <c r="D77" s="126"/>
      <c r="E77" s="93" t="s">
        <v>86</v>
      </c>
      <c r="F77" s="92"/>
      <c r="G77" s="98">
        <v>44671</v>
      </c>
      <c r="H77" s="71"/>
      <c r="I77" s="71"/>
      <c r="J77" s="26">
        <v>3800</v>
      </c>
    </row>
    <row r="78" spans="1:11" ht="12.75" customHeight="1" x14ac:dyDescent="0.2">
      <c r="A78" s="71"/>
      <c r="B78" s="93" t="s">
        <v>109</v>
      </c>
      <c r="C78" s="97"/>
      <c r="D78" s="126"/>
      <c r="E78" s="93" t="s">
        <v>110</v>
      </c>
      <c r="F78" s="92"/>
      <c r="G78" s="98">
        <v>44706</v>
      </c>
      <c r="H78" s="71" t="s">
        <v>87</v>
      </c>
      <c r="I78" s="71">
        <v>1</v>
      </c>
      <c r="J78" s="26">
        <v>20050</v>
      </c>
    </row>
    <row r="79" spans="1:11" ht="12.75" customHeight="1" x14ac:dyDescent="0.2">
      <c r="A79" s="71"/>
      <c r="B79" s="93" t="s">
        <v>111</v>
      </c>
      <c r="C79" s="97"/>
      <c r="D79" s="126"/>
      <c r="E79" s="93" t="s">
        <v>112</v>
      </c>
      <c r="F79" s="92"/>
      <c r="G79" s="98">
        <v>44734</v>
      </c>
      <c r="H79" s="71"/>
      <c r="I79" s="71"/>
      <c r="J79" s="26">
        <v>1900</v>
      </c>
    </row>
    <row r="80" spans="1:11" ht="12.75" customHeight="1" x14ac:dyDescent="0.2">
      <c r="A80" s="71"/>
      <c r="B80" s="93" t="s">
        <v>113</v>
      </c>
      <c r="C80" s="97"/>
      <c r="D80" s="126"/>
      <c r="E80" s="93" t="s">
        <v>86</v>
      </c>
      <c r="F80" s="92"/>
      <c r="G80" s="98">
        <v>44735</v>
      </c>
      <c r="H80" s="71" t="s">
        <v>87</v>
      </c>
      <c r="I80" s="71">
        <v>1</v>
      </c>
      <c r="J80" s="26">
        <v>9000</v>
      </c>
    </row>
    <row r="81" spans="1:11" ht="12.75" customHeight="1" x14ac:dyDescent="0.2">
      <c r="A81" s="71"/>
      <c r="B81" s="93" t="s">
        <v>114</v>
      </c>
      <c r="C81" s="97"/>
      <c r="D81" s="126"/>
      <c r="E81" s="93" t="s">
        <v>58</v>
      </c>
      <c r="F81" s="92"/>
      <c r="G81" s="98">
        <v>44754</v>
      </c>
      <c r="H81" s="71" t="s">
        <v>87</v>
      </c>
      <c r="I81" s="71">
        <v>1</v>
      </c>
      <c r="J81" s="26">
        <v>15000</v>
      </c>
    </row>
    <row r="82" spans="1:11" ht="12.75" customHeight="1" x14ac:dyDescent="0.2">
      <c r="A82" s="71"/>
      <c r="B82" s="93" t="s">
        <v>115</v>
      </c>
      <c r="C82" s="97"/>
      <c r="D82" s="126"/>
      <c r="E82" s="93" t="s">
        <v>116</v>
      </c>
      <c r="F82" s="92"/>
      <c r="G82" s="98">
        <v>44761</v>
      </c>
      <c r="H82" s="71" t="s">
        <v>87</v>
      </c>
      <c r="I82" s="71">
        <v>3</v>
      </c>
      <c r="J82" s="26">
        <v>4090</v>
      </c>
    </row>
    <row r="83" spans="1:11" ht="12.75" customHeight="1" x14ac:dyDescent="0.2">
      <c r="A83" s="71"/>
      <c r="B83" s="93" t="s">
        <v>117</v>
      </c>
      <c r="C83" s="97"/>
      <c r="D83" s="126"/>
      <c r="E83" s="93" t="s">
        <v>58</v>
      </c>
      <c r="F83" s="92"/>
      <c r="G83" s="98">
        <v>44769</v>
      </c>
      <c r="H83" s="71"/>
      <c r="I83" s="71"/>
      <c r="J83" s="26">
        <v>4000</v>
      </c>
    </row>
    <row r="84" spans="1:11" ht="12.75" customHeight="1" x14ac:dyDescent="0.2">
      <c r="A84" s="71"/>
      <c r="B84" s="93" t="s">
        <v>118</v>
      </c>
      <c r="C84" s="97"/>
      <c r="D84" s="126"/>
      <c r="E84" s="93" t="s">
        <v>86</v>
      </c>
      <c r="F84" s="92"/>
      <c r="G84" s="98">
        <v>44820</v>
      </c>
      <c r="H84" s="71" t="s">
        <v>87</v>
      </c>
      <c r="I84" s="71">
        <v>1</v>
      </c>
      <c r="J84" s="26">
        <v>1800</v>
      </c>
    </row>
    <row r="85" spans="1:11" ht="12.75" customHeight="1" x14ac:dyDescent="0.2">
      <c r="A85" s="71"/>
      <c r="B85" s="93" t="s">
        <v>119</v>
      </c>
      <c r="C85" s="97"/>
      <c r="D85" s="126"/>
      <c r="E85" s="93" t="s">
        <v>120</v>
      </c>
      <c r="F85" s="92"/>
      <c r="G85" s="98">
        <v>44826</v>
      </c>
      <c r="H85" s="71" t="s">
        <v>91</v>
      </c>
      <c r="I85" s="71">
        <v>2.2000000000000002</v>
      </c>
      <c r="J85" s="26">
        <v>6113.9</v>
      </c>
    </row>
    <row r="86" spans="1:11" ht="12.75" customHeight="1" x14ac:dyDescent="0.2">
      <c r="A86" s="71"/>
      <c r="B86" s="93" t="s">
        <v>60</v>
      </c>
      <c r="C86" s="97"/>
      <c r="D86" s="126"/>
      <c r="E86" s="93"/>
      <c r="F86" s="94"/>
      <c r="G86" s="98">
        <v>44925</v>
      </c>
      <c r="H86" s="71"/>
      <c r="I86" s="71"/>
      <c r="J86" s="26">
        <v>2222</v>
      </c>
    </row>
    <row r="87" spans="1:11" ht="12.75" customHeight="1" x14ac:dyDescent="0.2">
      <c r="A87" s="71"/>
      <c r="B87" s="93" t="s">
        <v>89</v>
      </c>
      <c r="C87" s="97"/>
      <c r="D87" s="126"/>
      <c r="E87" s="93" t="s">
        <v>86</v>
      </c>
      <c r="F87" s="94"/>
      <c r="G87" s="98">
        <v>44585</v>
      </c>
      <c r="H87" s="71" t="s">
        <v>59</v>
      </c>
      <c r="I87" s="71">
        <v>69</v>
      </c>
      <c r="J87" s="26">
        <v>2070</v>
      </c>
    </row>
    <row r="88" spans="1:11" ht="12.75" customHeight="1" x14ac:dyDescent="0.2">
      <c r="A88" s="71"/>
      <c r="B88" s="127"/>
      <c r="C88" s="128"/>
      <c r="D88" s="128"/>
      <c r="E88" s="73"/>
      <c r="F88" s="120"/>
      <c r="G88" s="121"/>
      <c r="H88" s="71"/>
      <c r="I88" s="71"/>
      <c r="J88" s="26"/>
    </row>
    <row r="89" spans="1:11" x14ac:dyDescent="0.2">
      <c r="A89" s="71"/>
      <c r="B89" s="132"/>
      <c r="C89" s="132"/>
      <c r="D89" s="132"/>
      <c r="E89" s="132"/>
      <c r="F89" s="132"/>
      <c r="G89" s="99"/>
      <c r="H89" s="71"/>
      <c r="I89" s="71"/>
      <c r="J89" s="71"/>
      <c r="K89" s="45"/>
    </row>
    <row r="90" spans="1:11" s="70" customFormat="1" x14ac:dyDescent="0.2">
      <c r="A90" s="67"/>
      <c r="B90" s="133" t="s">
        <v>61</v>
      </c>
      <c r="C90" s="133"/>
      <c r="D90" s="133"/>
      <c r="E90" s="133"/>
      <c r="F90" s="133"/>
      <c r="G90" s="100"/>
      <c r="H90" s="67"/>
      <c r="I90" s="67"/>
      <c r="J90" s="75">
        <f>SUM(J70:J89)</f>
        <v>98266.25</v>
      </c>
      <c r="K90" s="122"/>
    </row>
    <row r="91" spans="1:11" s="70" customFormat="1" ht="15.75" x14ac:dyDescent="0.25">
      <c r="A91" s="67"/>
      <c r="B91" s="134"/>
      <c r="C91" s="134"/>
      <c r="D91" s="134"/>
      <c r="E91" s="134"/>
      <c r="F91" s="134"/>
      <c r="G91" s="123"/>
      <c r="H91" s="67"/>
      <c r="I91" s="67"/>
      <c r="J91" s="67"/>
      <c r="K91" s="122"/>
    </row>
    <row r="92" spans="1:11" x14ac:dyDescent="0.2">
      <c r="K92" s="52"/>
    </row>
    <row r="94" spans="1:11" s="24" customFormat="1" ht="15" x14ac:dyDescent="0.25">
      <c r="A94" s="76"/>
      <c r="B94" s="77" t="s">
        <v>62</v>
      </c>
      <c r="C94" s="77"/>
      <c r="D94" s="77"/>
      <c r="E94" s="77"/>
      <c r="F94" s="77"/>
      <c r="H94" s="24" t="s">
        <v>63</v>
      </c>
    </row>
    <row r="95" spans="1:11" s="24" customFormat="1" ht="15" x14ac:dyDescent="0.25">
      <c r="A95" s="76"/>
      <c r="B95" s="78"/>
      <c r="C95" s="78"/>
      <c r="D95" s="78"/>
      <c r="E95" s="78"/>
      <c r="F95" s="78"/>
    </row>
    <row r="96" spans="1:11" s="24" customFormat="1" ht="15" x14ac:dyDescent="0.25">
      <c r="A96" s="76"/>
      <c r="B96" s="78"/>
      <c r="C96" s="78"/>
      <c r="D96" s="78"/>
      <c r="E96" s="78"/>
      <c r="F96" s="78"/>
    </row>
    <row r="97" spans="1:7" s="77" customFormat="1" ht="15" x14ac:dyDescent="0.25">
      <c r="A97" s="76"/>
      <c r="B97" s="77" t="s">
        <v>64</v>
      </c>
      <c r="D97" s="77" t="s">
        <v>121</v>
      </c>
    </row>
    <row r="98" spans="1:7" s="77" customFormat="1" ht="18" x14ac:dyDescent="0.25">
      <c r="A98" s="76"/>
      <c r="D98" s="129" t="s">
        <v>65</v>
      </c>
      <c r="E98" s="129"/>
      <c r="F98" s="129"/>
    </row>
    <row r="99" spans="1:7" s="77" customFormat="1" ht="15" x14ac:dyDescent="0.25">
      <c r="A99" s="76"/>
    </row>
    <row r="100" spans="1:7" s="77" customFormat="1" ht="15" x14ac:dyDescent="0.25">
      <c r="A100" s="76"/>
    </row>
    <row r="101" spans="1:7" s="77" customFormat="1" ht="15" x14ac:dyDescent="0.25">
      <c r="A101" s="76"/>
      <c r="B101" s="77" t="s">
        <v>66</v>
      </c>
    </row>
    <row r="102" spans="1:7" s="77" customFormat="1" ht="18" x14ac:dyDescent="0.25">
      <c r="A102" s="76"/>
      <c r="D102" s="79" t="s">
        <v>67</v>
      </c>
      <c r="E102" s="79"/>
      <c r="G102" s="79"/>
    </row>
    <row r="103" spans="1:7" s="77" customFormat="1" ht="15" x14ac:dyDescent="0.25">
      <c r="A103" s="76"/>
    </row>
    <row r="104" spans="1:7" s="77" customFormat="1" ht="15" x14ac:dyDescent="0.25">
      <c r="A104" s="76"/>
    </row>
    <row r="105" spans="1:7" s="80" customFormat="1" x14ac:dyDescent="0.2">
      <c r="A105" s="1"/>
    </row>
    <row r="106" spans="1:7" s="80" customFormat="1" x14ac:dyDescent="0.2">
      <c r="A106" s="1"/>
    </row>
    <row r="107" spans="1:7" s="80" customFormat="1" x14ac:dyDescent="0.2">
      <c r="A107" s="1"/>
    </row>
    <row r="108" spans="1:7" s="80" customFormat="1" x14ac:dyDescent="0.2">
      <c r="A108" s="1"/>
    </row>
    <row r="109" spans="1:7" s="80" customFormat="1" x14ac:dyDescent="0.2">
      <c r="A109" s="1"/>
    </row>
    <row r="110" spans="1:7" s="80" customFormat="1" x14ac:dyDescent="0.2">
      <c r="A110" s="1"/>
    </row>
    <row r="111" spans="1:7" s="80" customFormat="1" x14ac:dyDescent="0.2">
      <c r="A111" s="1"/>
    </row>
    <row r="112" spans="1:7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</sheetData>
  <mergeCells count="12">
    <mergeCell ref="J47:K47"/>
    <mergeCell ref="B66:F66"/>
    <mergeCell ref="E67:F67"/>
    <mergeCell ref="E68:F68"/>
    <mergeCell ref="J44:K44"/>
    <mergeCell ref="J45:K45"/>
    <mergeCell ref="J46:K46"/>
    <mergeCell ref="D98:F98"/>
    <mergeCell ref="E69:F69"/>
    <mergeCell ref="B89:F89"/>
    <mergeCell ref="B90:F90"/>
    <mergeCell ref="B91:F91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2023-03-29T06:50:04Z</dcterms:modified>
</cp:coreProperties>
</file>